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ruben\Desktop\B 160 NEL\ANBUDSSOKUMENTER CLAUDE\"/>
    </mc:Choice>
  </mc:AlternateContent>
  <xr:revisionPtr revIDLastSave="0" documentId="8_{AD2AFF1B-3FE5-4F80-8E66-8F54C4F17E05}" xr6:coauthVersionLast="47" xr6:coauthVersionMax="47" xr10:uidLastSave="{00000000-0000-0000-0000-000000000000}"/>
  <bookViews>
    <workbookView xWindow="39735" yWindow="720" windowWidth="36150" windowHeight="20625" tabRatio="500" xr2:uid="{00000000-000D-0000-FFFF-FFFF00000000}"/>
  </bookViews>
  <sheets>
    <sheet name="Svardokument" sheetId="1" r:id="rId1"/>
    <sheet name="Sammendrag" sheetId="2" r:id="rId2"/>
  </sheet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C54" i="2" l="1"/>
  <c r="C72" i="2" s="1"/>
  <c r="C46" i="2"/>
  <c r="C35" i="2"/>
  <c r="E25" i="1" s="1"/>
  <c r="C33" i="2"/>
  <c r="E24" i="1" s="1"/>
  <c r="C24" i="2"/>
  <c r="C30" i="2" s="1"/>
  <c r="C36" i="2" s="1"/>
  <c r="E26" i="1" l="1"/>
  <c r="C70" i="2"/>
  <c r="C69" i="2"/>
  <c r="C60" i="2"/>
  <c r="C41" i="2"/>
  <c r="E23" i="1"/>
  <c r="C55" i="2"/>
  <c r="C56" i="2" s="1"/>
  <c r="E28" i="1"/>
  <c r="C61" i="2"/>
  <c r="C25" i="2"/>
  <c r="C26" i="2"/>
  <c r="C73" i="2" l="1"/>
  <c r="E29" i="1"/>
  <c r="C71" i="2"/>
  <c r="E27" i="1"/>
  <c r="C62" i="2"/>
  <c r="C65" i="2" s="1"/>
  <c r="C75" i="2" l="1"/>
  <c r="C74" i="2"/>
  <c r="E30" i="1"/>
  <c r="E31" i="1"/>
</calcChain>
</file>

<file path=xl/sharedStrings.xml><?xml version="1.0" encoding="utf-8"?>
<sst xmlns="http://schemas.openxmlformats.org/spreadsheetml/2006/main" count="184" uniqueCount="166">
  <si>
    <t>SVARDOKUMENT – LEVERANDØRENS TILBUD (felles for DK1 og DK2)</t>
  </si>
  <si>
    <t>Rehabilitering fasade sør – Bygg 160  |  Vannfronten Eiendom AS</t>
  </si>
  <si>
    <t>Dette dokumentet fyller funksjonen til Bilag 1 – Svardokument (mal for leverandørens tilbud), jf. Del I pkt. 3.1 og 4.1.1. Det er et felles svarskjema for DK1 og DK2. Tilbudet leveres ved å fylle ut begge faner i denne filen (Svardokument og Sammendrag) sammen med utfylt Bilag 6 og Tillegg til Bilag 6, og levere alt elektronisk via Mercell KGV innen 3. juli 2026 kl. 12:00.</t>
  </si>
  <si>
    <t>Forrang: Anbudspakken (Del I og Del II), publisert Bilag 6 og Tillegg til Bilag 6 er uendret og gjelder foran dette dokumentet ved motstrid. Dokumentet endrer ikke prisgrunnlaget; fanen Sammendrag erstatter kun oppsummeringen/tilbudssummen i Sammendrag-fanen i Bilag 6, slik at tillegget fanges opp. Gule felt fylles av tilbyder.</t>
  </si>
  <si>
    <t>1.  TILBYDERINFORMASJON</t>
  </si>
  <si>
    <t>Tilbyder (foretak)</t>
  </si>
  <si>
    <t>Organisasjonsnummer</t>
  </si>
  <si>
    <t>Adresse</t>
  </si>
  <si>
    <t>Kontaktperson</t>
  </si>
  <si>
    <t>Telefon</t>
  </si>
  <si>
    <t>E-post</t>
  </si>
  <si>
    <t>Dato</t>
  </si>
  <si>
    <t>2.  HVILKE DELKONTRAKTER TILBUDET GJELDER  (sett X)</t>
  </si>
  <si>
    <t>Jf. Del I pkt. 4.2.3. DK1 = utførelsesentreprise NS 8406; DK2 = totalentreprise NS 8407. Tildeles samme leverandør begge, inngås én totalentreprise NS 8407. Kombinasjonstilbud forutsetter komplett tilbud på begge delkontrakter.</t>
  </si>
  <si>
    <t>DK1 – utvendige fasadearbeider (Blokk B og E, med opsjon Bygg H og Blokk J)</t>
  </si>
  <si>
    <t>DK2 – innvendige arbeider Blokk J (totalentreprise NS 8407, tilbyder prosjekterer)</t>
  </si>
  <si>
    <t>Kombinasjon DK1 + DK2 (samlet pris eller rabatt, jf. fane Sammendrag)</t>
  </si>
  <si>
    <t>3.  TILBUDSSUM  (hentes automatisk fra fane Sammendrag)</t>
  </si>
  <si>
    <t>Post</t>
  </si>
  <si>
    <t>Beløp (kr)</t>
  </si>
  <si>
    <t>Evalueringssum 1 – Hovedentreprise (B/E) ekskl. MVA</t>
  </si>
  <si>
    <t>Evalueringssum 2 – Opsjon Bygg H ekskl. MVA</t>
  </si>
  <si>
    <t>Evalueringssum 3 – Opsjon Blokk J ekskl. MVA</t>
  </si>
  <si>
    <t>DK1 EVALUERINGSSUM (ES1+ES2+ES3) ekskl. MVA – grunnlag for prisscore (T-1)</t>
  </si>
  <si>
    <t>DK1 inkl. opsjon O-1 ekskl. MVA – kontraktssum dersom O-1 utløses</t>
  </si>
  <si>
    <t>DK2 innvendige – ekskl. MVA</t>
  </si>
  <si>
    <t>DK2 innvendige – inkl. MVA 25 %</t>
  </si>
  <si>
    <t>Kombinasjon DK1 + DK2 – kombinert pris ekskl. MVA</t>
  </si>
  <si>
    <t>Kombinasjon DK1 + DK2 – kombinert pris inkl. MVA 25 %</t>
  </si>
  <si>
    <t>Tallene hentes fra fane Sammendrag. Fyll ut Sammendrag-fanen (gule felt) – inkl. DK2 fordelt på de fire fagene, og tiltransportpåslag – og kontroller mot utfylt Bilag 6 og tillegget. DK2 prises i fane Sammendrag, da DK2 er en totalentreprise uten eget prisskjema.</t>
  </si>
  <si>
    <t>4.  KVALIFIKASJONSKRAV  (gjelder per delkontrakt)</t>
  </si>
  <si>
    <t>Jf. Del I pkt. 5 (styrende) og avklaring på KGV. Kvalifikasjonskravene skal oppfylles av tilbyder selv, ikke av underleverandør. Kravene gjelder for hver delkontrakt det gis tilbud på, og er ikke fullt ut sammenfallende for DK1 og DK2.</t>
  </si>
  <si>
    <t>K-04 og K-07 er avgjørende for de utvendige arbeidene på fasade B og E (DK1). Ved kombinasjonstilbud på DK1 + DK2 er det tilstrekkelig at hovedbedrift for de utvendige arbeidene oppfyller K-04 og K-07; øvrige krav oppfylles av tilbyder. Bekreft oppfyllelse (ja) for hver delkontrakt det gis tilbud på.</t>
  </si>
  <si>
    <t>Nr.</t>
  </si>
  <si>
    <t>Krav (kort)</t>
  </si>
  <si>
    <t>Gjelder</t>
  </si>
  <si>
    <t>Dokumentasjon</t>
  </si>
  <si>
    <t>Bekreftes</t>
  </si>
  <si>
    <t>K-01</t>
  </si>
  <si>
    <t>Registrert i Foretaksregisteret e.l.</t>
  </si>
  <si>
    <t>DK1 + DK2</t>
  </si>
  <si>
    <t>Vedlegg 1.1</t>
  </si>
  <si>
    <t>K-02</t>
  </si>
  <si>
    <t>Ordnede skatteforhold (FOA § 7-2 (3))</t>
  </si>
  <si>
    <t>Vedlegg 1.2</t>
  </si>
  <si>
    <t>K-03</t>
  </si>
  <si>
    <t>Økonomi: oms.&gt;5 mill., EK≥10 %, likv.grad 1≥1,00</t>
  </si>
  <si>
    <t>Vedlegg 1.3</t>
  </si>
  <si>
    <t>K-04</t>
  </si>
  <si>
    <t>Erfaring fra fredet/verneverdig bygg – min. 3 ref.</t>
  </si>
  <si>
    <t>DK1 (utv. B/E)</t>
  </si>
  <si>
    <t>Vedlegg 1.4</t>
  </si>
  <si>
    <t>K-05</t>
  </si>
  <si>
    <t>KS-/HMS-system (SAK10 § 10-1)</t>
  </si>
  <si>
    <t>Vedlegg 1.5</t>
  </si>
  <si>
    <t>K-06</t>
  </si>
  <si>
    <t>Miljøsertifisering (Miljøfyrtårn/ISO 14001/EMAS)</t>
  </si>
  <si>
    <t>Vedlegg 1.6</t>
  </si>
  <si>
    <t>K-07</t>
  </si>
  <si>
    <t>Min. én lærling tilknyttet prosjektet</t>
  </si>
  <si>
    <t>Lærlingkontrakt</t>
  </si>
  <si>
    <t>Tilbyder bekrefter at de ufravikelige kvalifikasjonskravene i Del I pkt. 5 er oppfylt for hver delkontrakt det gis tilbud på, og at dokumentasjonen (vedlegg 1.1–1.6) er vedlagt.</t>
  </si>
  <si>
    <t>5.  FRAVÆR AV AVVISNINGSGRUNNER</t>
  </si>
  <si>
    <t>Tilbyder bekrefter ved signering (pkt. 10) at det ikke foreligger avvisningsgrunner etter FOA § 9-5 (2), jf. Del I pkt. 5.4.</t>
  </si>
  <si>
    <t>6.  FORBEHOLD OG AVVIK</t>
  </si>
  <si>
    <t>Jf. Del I pkt. 4.2.1. Forbehold/avvik kan medføre avvisning og skal angis presist med henvisning til punkt. Sett X for «Ingen» dersom ingen.</t>
  </si>
  <si>
    <t>Ingen forbehold eller avvik</t>
  </si>
  <si>
    <t>Punkt</t>
  </si>
  <si>
    <t>Beskrivelse av forbehold/avvik</t>
  </si>
  <si>
    <t>7.  UNDERLEVERANDØRER OG ORGANISERING</t>
  </si>
  <si>
    <t>Jf. Del I pkt. 6 og KGV-avklaring: maks ett ledd UE per delkontrakt, uavhengig av om det gis tilbud på én delkontrakt eller kombinasjonstilbud på begge. En UE kan ikke selv benytte egne UE. Kvalifikasjonskravene oppfylles av tilbyder selv, ikke av UE. Organisasjonskart vedlegges.</t>
  </si>
  <si>
    <t>Arbeidet utføres med egne ressurser</t>
  </si>
  <si>
    <t>Arbeidet utføres med underleverandør(er) – angis i organisasjonskart</t>
  </si>
  <si>
    <t>8.  METODEBESKRIVELSE OG FREMDRIFT  (vedlagt – sett X)</t>
  </si>
  <si>
    <t>Metodebeskrivelse antikvariske arbeider (T-2), inkl. Blokk J-regime ved tilbud på O-3</t>
  </si>
  <si>
    <t>Bindende fremdriftsplan utvendige (DK1) – ferdigstillelse innen gjeldende sluttfrist (dagmulktbelagt)</t>
  </si>
  <si>
    <t>Fremdriftsplan innvendige (DK2) – ferdigstillelse innen 28.02.2027 (ved tilbud på DK2)</t>
  </si>
  <si>
    <t>Beskrivelse av temperaturkrav (min. +5 °C) – oppvarming/uttørking uten fossilt brensel</t>
  </si>
  <si>
    <t>Sluttfrist for de utvendige arbeidene på fredede bygg B og E (DK1) er 20.11.2026 (Del I pkt. 8). Dersom én eller begge fasadeopsjonene (Bygg H, Blokk J) utløses, utvides sluttfristen til 31.12.2026 (jf. KGV-avklaring). Innvendige arbeider (DK2) ferdigstilles innen 28.02.2027. Fremdriftsplanen skal vise ferdigstillelse innen gjeldende sluttfrist.</t>
  </si>
  <si>
    <t>9.  VEDLEGG TIL TILBUDET  (sett X)</t>
  </si>
  <si>
    <t>Vedlegg 1.1 – Firmaattest</t>
  </si>
  <si>
    <t>Vedlegg 1.2 – Skatteattest (≤ 6 mnd.)</t>
  </si>
  <si>
    <t>Vedlegg 1.3 – Årsregnskap to siste år</t>
  </si>
  <si>
    <t>Vedlegg 1.4 – Referanseliste (min. 3 prosjekter)</t>
  </si>
  <si>
    <t>Vedlegg 1.5 – KS-/HMS-systembeskrivelse</t>
  </si>
  <si>
    <t>Vedlegg 1.6 – Miljøsertifisering</t>
  </si>
  <si>
    <t>Utfylt Bilag 6 – Prisskjema</t>
  </si>
  <si>
    <t>Utfylt Tillegg til Bilag 6</t>
  </si>
  <si>
    <t>Metodebeskrivelse (T-2)</t>
  </si>
  <si>
    <t>Fremdriftsplan</t>
  </si>
  <si>
    <t>Organisasjonskart / UE-oversikt</t>
  </si>
  <si>
    <t>10.  VEDSTÅELSE OG SIGNATUR</t>
  </si>
  <si>
    <t>Tilbudet er bindende frem til vedståelsesfristen 1. april 2027 kl. 23:59 (Del I pkt. 4.5). Signatur skjer i Mercell KGV ved innlevering. Tilbyder bekrefter at opplysningene med vedlegg er korrekte.</t>
  </si>
  <si>
    <t>Sted og dato</t>
  </si>
  <si>
    <t>Navn (blokkbokstaver) og tittel</t>
  </si>
  <si>
    <t>Signatur / signert i KGV</t>
  </si>
  <si>
    <t>SAMMENDRAG – TILBUDSSUM DK1 + DK2 (med tillegg til Bilag 6)</t>
  </si>
  <si>
    <t>Felles sammendrag for DK1 og DK2 som erstatter Sammendrag-fanen i Bilag 6. Malingsfjerning (post 6) utgår og settes til 0, jf. tillegget; nedpigging og luftrenser fra tillegget er tatt inn i hovedentreprisen. Bindende prisgrunnlag er utfylt Bilag 6 og tillegget – ved differanse gjelder Bilag 6/tillegget.</t>
  </si>
  <si>
    <t>TILBYDERINFORMASJON</t>
  </si>
  <si>
    <t>Tilbyder</t>
  </si>
  <si>
    <t>Org.nr.</t>
  </si>
  <si>
    <t>DK1 – HOVEDENTREPRISE (Blokk B og E, NS 8406)  →  Evalueringssum 1</t>
  </si>
  <si>
    <t>Del</t>
  </si>
  <si>
    <t>1</t>
  </si>
  <si>
    <t>Stillas og rigg (ekskl. MVA)</t>
  </si>
  <si>
    <t>2</t>
  </si>
  <si>
    <t>Betong – pigging, rensing og reparasjonsmørtel (ekskl. MVA)</t>
  </si>
  <si>
    <t>3</t>
  </si>
  <si>
    <t>Puss og overflatebehandling (ekskl. MVA)</t>
  </si>
  <si>
    <t>4</t>
  </si>
  <si>
    <t>Metallvinduer, trevindu 3.etg, dører/rister og tilbakeføring (ekskl. MVA)</t>
  </si>
  <si>
    <t>5</t>
  </si>
  <si>
    <t>Bevegelsesfuger A/B + B/E + E/H (ekskl. MVA)</t>
  </si>
  <si>
    <t>6</t>
  </si>
  <si>
    <t>Malingsfjerning – KEIM Dispersion-Remover   (UTGÅR – erstattet av nedpigging, jf. tillegget)</t>
  </si>
  <si>
    <t>7</t>
  </si>
  <si>
    <t>Forurenset puss-/malingsavfall (nikkel/kvikksølv, jf. Bilag 8) (ekskl. MVA)</t>
  </si>
  <si>
    <t>8</t>
  </si>
  <si>
    <t>Nedpigging og støvhåndtering B/E  (tillegg, delsum BE-PG01–04) (ekskl. MVA)</t>
  </si>
  <si>
    <t>9</t>
  </si>
  <si>
    <t>Luftrenser klasse H – felles for hele nedpiggingen  (tillegg, LR-01) (ekskl. MVA)</t>
  </si>
  <si>
    <t>MVA 25 % av hovedentreprisen</t>
  </si>
  <si>
    <t>Tilbudssum hovedentreprise inkl. MVA</t>
  </si>
  <si>
    <t>Timepriser (fane Timepris) og påslag % (fane Påslag) oppgis i Bilag 6 sine vedleggsfaner og inngår ikke i lump sum.</t>
  </si>
  <si>
    <t>DK1 – SELVSTENDIGE EVALUERINGSSUMMER EKSKL. MVA (jf. Del I)</t>
  </si>
  <si>
    <t>Evalueringssum 1 — Hovedentreprise (B + E) ekskl. MVA</t>
  </si>
  <si>
    <t>H1</t>
  </si>
  <si>
    <t>Bilag 6 – Opsjon Bygg H (inkl. bevegelsesfuge H/J), med H-MF01–03 satt til 0 (ekskl. MVA)</t>
  </si>
  <si>
    <t>H2</t>
  </si>
  <si>
    <t>Tillegg – nedpigging og støvhåndtering Bygg H (delsum H-PG01–04) (ekskl. MVA)</t>
  </si>
  <si>
    <t>Evalueringssum 2 — O-2 Bygg H ekskl. MVA</t>
  </si>
  <si>
    <t>J1</t>
  </si>
  <si>
    <t>Bilag 6 – Opsjon Blokk J (nedpigging inkludert) (ekskl. MVA)</t>
  </si>
  <si>
    <t>Evalueringssum 3 — O-3 Blokk J ekskl. MVA</t>
  </si>
  <si>
    <t>DK1 EVALUERINGSSUM (ES1 + ES2 + ES3) ekskl. MVA — grunnlag for prisscore (T-1)</t>
  </si>
  <si>
    <t>Hver evalueringssum vurderes selvstendig i tildelingen. Byggherre kan inkludere eller utelate hver opsjon (Bygg H, Blokk J). Opsjonene er additive på hoveddel B/E; luftrenseren (post 9) er felles og gjenbrukes av H og J.</t>
  </si>
  <si>
    <t>DK1 – ØVRIGE OPSJONER (utenfor evalueringssummene)</t>
  </si>
  <si>
    <t>O-1</t>
  </si>
  <si>
    <t>Trevinduer E-blokka (Bilag 6) – prises, men holdes utenfor evalueringssummene (ekskl. MVA)</t>
  </si>
  <si>
    <t>DK1 SAMLET inkl. opsjon O-1 ekskl. MVA — kontraktssum dersom O-1 utløses</t>
  </si>
  <si>
    <t>Alle opsjoner skal være priset for at tilbudet skal være komplett. Trevindu-opsjon O-1 inngår i kontraktssummen hvis den utløses, men ikke i prisscoren.</t>
  </si>
  <si>
    <t>PÅSLAG VED TILTRANSPORT AV SIDEENTREPRENØR</t>
  </si>
  <si>
    <t>Påslag for koordinering, administrasjon og risiko (% av tiltransportert kontraktssum)</t>
  </si>
  <si>
    <t>Eksempel: tiltransportert kontrakt kr 2 000 000 × oppgitt påslag =</t>
  </si>
  <si>
    <t>Satsen inngår i byggherrens sammenligning av delt vs. samlet tildeling (jf. Del I pkt. 4.2.3 og pkt. 8); den legges til den delte løsningen (tiltransportert DK2).</t>
  </si>
  <si>
    <t>DK2 – INNVENDIGE ARBEIDER (Blokk J, totalentreprise NS 8407)</t>
  </si>
  <si>
    <t>Bygningsmessige arbeider (ekskl. MVA)</t>
  </si>
  <si>
    <t>Ventilasjonsarbeider (ekskl. MVA)</t>
  </si>
  <si>
    <t>Rørarbeider (ekskl. MVA)</t>
  </si>
  <si>
    <t>Elektroarbeider (ekskl. MVA)</t>
  </si>
  <si>
    <t>DK2 – samlet tilbudssum ekskl. MVA</t>
  </si>
  <si>
    <t>MVA 25 % av DK2</t>
  </si>
  <si>
    <t>DK2 – tilbudssum inkl. MVA</t>
  </si>
  <si>
    <t>DK2 er en totalentreprise (NS 8407) der tilbyder prosjekterer; det foreligger ikke eget prisskjema. DK2 prises samlet, fordelt på de fire fagene over. DK2 evalueres selvstendig (pris 70 % / fremdrift 30 %, jf. Del I pkt. 8).</t>
  </si>
  <si>
    <t>KOMBINASJONSTILBUD DK1 + DK2 (valgfritt)</t>
  </si>
  <si>
    <t>DK1 evalueringssum (fra pkt. over, ekskl. O-1 og MVA)</t>
  </si>
  <si>
    <t>DK2 samlet (fra DK2-blokken, ekskl. MVA)</t>
  </si>
  <si>
    <t>Sum DK1 + DK2 separat (evalueringsscope, ekskl. MVA)</t>
  </si>
  <si>
    <t>ENTEN: samlet pris DK1 (ekskl. O-1) + DK2 ekskl. MVA</t>
  </si>
  <si>
    <t>ELLER: rabatt (%) av sum separat</t>
  </si>
  <si>
    <t>Kombinert pris DK1 + DK2 ekskl. MVA</t>
  </si>
  <si>
    <t>Fyll ENTEN samlet pris ELLER rabatt-% dersom kombinasjonstilbud gis. Forutsetter komplett tilbud på begge delkontrakter. Denne blokken erstatter kombinasjons- og tiltransportdelen i Bilag 6 Sammendrag.</t>
  </si>
  <si>
    <t>TILBUDSSUM</t>
  </si>
  <si>
    <t>DK1 utvendige – evalueringssum ekskl. MVA</t>
  </si>
  <si>
    <t>DK1 utvendige – evalueringssum inkl. MVA 25 %</t>
  </si>
  <si>
    <t>DK1 inkl. opsjon O-1 – ekskl. 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</si>
</sst>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quot; kr&quot;;\(#,##0\);\-"/>
  </numFmts>
  <fonts count="13" x14ac:knownFonts="1">
    <font>
      <sz val="11"/>
      <color theme="1"/>
      <name val="Calibri"/>
      <family val="2"/>
      <charset val="1"/>
    </font>
    <font>
      <b/>
      <sz val="13"/>
      <color rgb="FFFFFFFF"/>
      <name val="Arial"/>
      <charset val="1"/>
    </font>
    <font>
      <b/>
      <sz val="10"/>
      <color rgb="FFFFFFFF"/>
      <name val="Arial"/>
      <charset val="1"/>
    </font>
    <font>
      <sz val="9"/>
      <color rgb="FF000000"/>
      <name val="Arial"/>
      <charset val="1"/>
    </font>
    <font>
      <i/>
      <sz val="9"/>
      <color rgb="FF595959"/>
      <name val="Arial"/>
      <charset val="1"/>
    </font>
    <font>
      <b/>
      <sz val="11"/>
      <color rgb="FFFFFFFF"/>
      <name val="Arial"/>
      <charset val="1"/>
    </font>
    <font>
      <b/>
      <sz val="10"/>
      <name val="Arial"/>
      <charset val="1"/>
    </font>
    <font>
      <sz val="10"/>
      <name val="Arial"/>
      <charset val="1"/>
    </font>
    <font>
      <sz val="9"/>
      <name val="Arial"/>
      <charset val="1"/>
    </font>
    <font>
      <b/>
      <sz val="9"/>
      <name val="Arial"/>
      <charset val="1"/>
    </font>
    <font>
      <sz val="10"/>
      <color rgb="FFFFFFFF"/>
      <name val="Arial"/>
      <charset val="1"/>
    </font>
    <font>
      <sz val="10"/>
      <color rgb="FF808080"/>
      <name val="Arial"/>
      <charset val="1"/>
    </font>
    <font>
      <b/>
      <sz val="11"/>
      <name val="Arial"/>
      <charset val="1"/>
    </font>
  </fonts>
  <fills count="14">
    <fill>
      <patternFill patternType="none"/>
    </fill>
    <fill>
      <patternFill patternType="gray125"/>
    </fill>
    <fill>
      <patternFill patternType="solid">
        <fgColor rgb="FF1F4E79"/>
        <bgColor rgb="FF003366"/>
      </patternFill>
    </fill>
    <fill>
      <patternFill patternType="solid">
        <fgColor rgb="FF2E74B5"/>
        <bgColor rgb="FF4472C4"/>
      </patternFill>
    </fill>
    <fill>
      <patternFill patternType="solid">
        <fgColor rgb="FFFFF2CC"/>
        <bgColor rgb="FFFCE4D6"/>
      </patternFill>
    </fill>
    <fill>
      <patternFill patternType="solid">
        <fgColor rgb="FFF2F2F2"/>
        <bgColor rgb="FFE1F5FE"/>
      </patternFill>
    </fill>
    <fill>
      <patternFill patternType="solid">
        <fgColor rgb="FF4472C4"/>
        <bgColor rgb="FF2E74B5"/>
      </patternFill>
    </fill>
    <fill>
      <patternFill patternType="solid">
        <fgColor rgb="FFC6E0B4"/>
        <bgColor rgb="FFD6E4F0"/>
      </patternFill>
    </fill>
    <fill>
      <patternFill patternType="solid">
        <fgColor rgb="FFDDEBF7"/>
        <bgColor rgb="FFD6E4F0"/>
      </patternFill>
    </fill>
    <fill>
      <patternFill patternType="solid">
        <fgColor rgb="FFE2EFDA"/>
        <bgColor rgb="FFDDEBF7"/>
      </patternFill>
    </fill>
    <fill>
      <patternFill patternType="solid">
        <fgColor rgb="FFD6E4F0"/>
        <bgColor rgb="FFDDEBF7"/>
      </patternFill>
    </fill>
    <fill>
      <patternFill patternType="solid">
        <fgColor rgb="FFFFFFFF"/>
        <bgColor rgb="FFF2F2F2"/>
      </patternFill>
    </fill>
    <fill>
      <patternFill patternType="solid">
        <fgColor rgb="FFFCE4D6"/>
        <bgColor rgb="FFFFF2CC"/>
      </patternFill>
    </fill>
    <fill>
      <patternFill patternType="solid">
        <fgColor rgb="FFE1F5FE"/>
        <bgColor rgb="FFDDEBF7"/>
      </patternFill>
    </fill>
  </fills>
  <borders count="3">
    <border>
      <left/>
      <right/>
      <top/>
      <bottom/>
      <diagonal/>
    </border>
    <border>
      <left style="thin">
        <color rgb="FFBFBFBF"/>
      </left>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60">
    <xf numFmtId="0" fontId="0" fillId="0" borderId="0" xfId="0"/>
    <xf numFmtId="0" fontId="6" fillId="9" borderId="2" xfId="0" applyFont="1" applyFill="1" applyBorder="1" applyAlignment="1">
      <alignment horizontal="right" vertical="center" wrapText="1"/>
    </xf>
    <xf numFmtId="0" fontId="7" fillId="9" borderId="2" xfId="0" applyFont="1" applyFill="1" applyBorder="1" applyAlignment="1">
      <alignment horizontal="right" vertical="center" wrapText="1"/>
    </xf>
    <xf numFmtId="0" fontId="7" fillId="8" borderId="2" xfId="0" applyFont="1" applyFill="1" applyBorder="1" applyAlignment="1">
      <alignment horizontal="right" vertical="center" wrapText="1"/>
    </xf>
    <xf numFmtId="0" fontId="6" fillId="7" borderId="2" xfId="0" applyFont="1" applyFill="1" applyBorder="1" applyAlignment="1">
      <alignment horizontal="right" vertical="center" wrapText="1"/>
    </xf>
    <xf numFmtId="0" fontId="7" fillId="7" borderId="2" xfId="0" applyFont="1" applyFill="1" applyBorder="1" applyAlignment="1">
      <alignment horizontal="right" vertical="center" wrapText="1"/>
    </xf>
    <xf numFmtId="0" fontId="2" fillId="6" borderId="2" xfId="0" applyFont="1" applyFill="1" applyBorder="1" applyAlignment="1">
      <alignment horizontal="left" vertical="center" wrapText="1"/>
    </xf>
    <xf numFmtId="0" fontId="7" fillId="0" borderId="2" xfId="0" applyFont="1" applyBorder="1" applyAlignment="1">
      <alignment horizontal="left" vertical="center" wrapText="1"/>
    </xf>
    <xf numFmtId="0" fontId="0" fillId="4" borderId="2" xfId="0" applyFill="1" applyBorder="1"/>
    <xf numFmtId="0" fontId="6" fillId="5" borderId="2" xfId="0" applyFont="1" applyFill="1" applyBorder="1" applyAlignment="1">
      <alignment vertical="center"/>
    </xf>
    <xf numFmtId="0" fontId="5" fillId="3" borderId="0" xfId="0" applyFont="1" applyFill="1" applyAlignment="1">
      <alignment horizontal="left" vertical="center" wrapText="1"/>
    </xf>
    <xf numFmtId="0" fontId="4" fillId="0" borderId="0" xfId="0" applyFont="1" applyAlignment="1">
      <alignment horizontal="left" vertical="top" wrapText="1"/>
    </xf>
    <xf numFmtId="0" fontId="3" fillId="4" borderId="1" xfId="0" applyFont="1" applyFill="1" applyBorder="1" applyAlignment="1">
      <alignment horizontal="left" vertical="top" wrapText="1"/>
    </xf>
    <xf numFmtId="0" fontId="2" fillId="3" borderId="0" xfId="0" applyFont="1" applyFill="1" applyAlignment="1">
      <alignment horizontal="left" vertical="center" wrapText="1"/>
    </xf>
    <xf numFmtId="0" fontId="1" fillId="2" borderId="0" xfId="0" applyFont="1" applyFill="1" applyAlignment="1">
      <alignment horizontal="left" vertical="center" wrapText="1"/>
    </xf>
    <xf numFmtId="0" fontId="0" fillId="4" borderId="2" xfId="0" applyFill="1" applyBorder="1"/>
    <xf numFmtId="0" fontId="7" fillId="0" borderId="2" xfId="0" applyFont="1" applyBorder="1" applyAlignment="1">
      <alignment horizontal="left" vertical="center" wrapText="1"/>
    </xf>
    <xf numFmtId="0" fontId="0" fillId="4" borderId="2" xfId="0" applyFill="1" applyBorder="1" applyAlignment="1">
      <alignment horizontal="center" vertical="center" wrapText="1"/>
    </xf>
    <xf numFmtId="0" fontId="2" fillId="6" borderId="2" xfId="0" applyFont="1" applyFill="1" applyBorder="1" applyAlignment="1">
      <alignment horizontal="left" vertical="center" wrapText="1"/>
    </xf>
    <xf numFmtId="0" fontId="2" fillId="6" borderId="2" xfId="0" applyFont="1" applyFill="1" applyBorder="1" applyAlignment="1">
      <alignment horizontal="right" vertical="center"/>
    </xf>
    <xf numFmtId="164" fontId="7" fillId="7" borderId="2" xfId="0" applyNumberFormat="1" applyFont="1" applyFill="1" applyBorder="1" applyAlignment="1">
      <alignment horizontal="right" vertical="center"/>
    </xf>
    <xf numFmtId="164" fontId="6" fillId="7" borderId="2" xfId="0" applyNumberFormat="1" applyFont="1" applyFill="1" applyBorder="1" applyAlignment="1">
      <alignment horizontal="right" vertical="center"/>
    </xf>
    <xf numFmtId="164" fontId="7" fillId="8" borderId="2" xfId="0" applyNumberFormat="1" applyFont="1" applyFill="1" applyBorder="1" applyAlignment="1">
      <alignment horizontal="right" vertical="center"/>
    </xf>
    <xf numFmtId="164" fontId="7" fillId="9" borderId="2" xfId="0" applyNumberFormat="1" applyFont="1" applyFill="1" applyBorder="1" applyAlignment="1">
      <alignment horizontal="right" vertical="center"/>
    </xf>
    <xf numFmtId="164" fontId="6" fillId="9" borderId="2" xfId="0" applyNumberFormat="1" applyFont="1" applyFill="1" applyBorder="1" applyAlignment="1">
      <alignment horizontal="right" vertical="center"/>
    </xf>
    <xf numFmtId="0" fontId="2" fillId="6"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5" fillId="6" borderId="2" xfId="0" applyFont="1" applyFill="1" applyBorder="1" applyAlignment="1">
      <alignment horizontal="center" vertical="center" wrapText="1"/>
    </xf>
    <xf numFmtId="0" fontId="5" fillId="6" borderId="2" xfId="0" applyFont="1" applyFill="1" applyBorder="1" applyAlignment="1">
      <alignment horizontal="left" vertical="center" wrapText="1"/>
    </xf>
    <xf numFmtId="0" fontId="5" fillId="6" borderId="2" xfId="0" applyFont="1" applyFill="1" applyBorder="1" applyAlignment="1">
      <alignment horizontal="right" vertical="center"/>
    </xf>
    <xf numFmtId="0" fontId="7" fillId="10" borderId="2" xfId="0" applyFont="1" applyFill="1" applyBorder="1" applyAlignment="1">
      <alignment horizontal="center" vertical="center" wrapText="1"/>
    </xf>
    <xf numFmtId="0" fontId="7" fillId="10" borderId="2" xfId="0" applyFont="1" applyFill="1" applyBorder="1" applyAlignment="1">
      <alignment horizontal="left" vertical="center" wrapText="1"/>
    </xf>
    <xf numFmtId="164" fontId="7" fillId="4" borderId="2" xfId="0" applyNumberFormat="1" applyFont="1" applyFill="1" applyBorder="1" applyAlignment="1">
      <alignment horizontal="right" vertical="center"/>
    </xf>
    <xf numFmtId="0" fontId="7" fillId="11" borderId="2" xfId="0" applyFont="1" applyFill="1" applyBorder="1" applyAlignment="1">
      <alignment horizontal="center" vertical="center" wrapText="1"/>
    </xf>
    <xf numFmtId="0" fontId="7" fillId="11" borderId="2" xfId="0" applyFont="1" applyFill="1" applyBorder="1" applyAlignment="1">
      <alignment horizontal="left" vertical="center" wrapText="1"/>
    </xf>
    <xf numFmtId="0" fontId="11" fillId="11" borderId="2" xfId="0" applyFont="1" applyFill="1" applyBorder="1" applyAlignment="1">
      <alignment horizontal="center" vertical="center" wrapText="1"/>
    </xf>
    <xf numFmtId="0" fontId="11" fillId="11" borderId="2" xfId="0" applyFont="1" applyFill="1" applyBorder="1" applyAlignment="1">
      <alignment horizontal="left" vertical="center" wrapText="1"/>
    </xf>
    <xf numFmtId="164" fontId="11" fillId="11" borderId="2" xfId="0" applyNumberFormat="1" applyFont="1" applyFill="1" applyBorder="1" applyAlignment="1">
      <alignment horizontal="right" vertical="center"/>
    </xf>
    <xf numFmtId="0" fontId="7" fillId="12" borderId="2" xfId="0" applyFont="1" applyFill="1" applyBorder="1" applyAlignment="1">
      <alignment horizontal="center" vertical="center" wrapText="1"/>
    </xf>
    <xf numFmtId="0" fontId="7" fillId="12" borderId="2" xfId="0" applyFont="1" applyFill="1" applyBorder="1" applyAlignment="1">
      <alignment horizontal="left" vertical="center" wrapText="1"/>
    </xf>
    <xf numFmtId="164" fontId="12" fillId="7" borderId="2" xfId="0" applyNumberFormat="1" applyFont="1" applyFill="1" applyBorder="1" applyAlignment="1">
      <alignment horizontal="right" vertical="center"/>
    </xf>
    <xf numFmtId="164" fontId="12" fillId="9" borderId="2" xfId="0" applyNumberFormat="1" applyFont="1" applyFill="1" applyBorder="1" applyAlignment="1">
      <alignment horizontal="right" vertical="center"/>
    </xf>
    <xf numFmtId="164" fontId="12" fillId="8" borderId="2" xfId="0" applyNumberFormat="1" applyFont="1" applyFill="1" applyBorder="1" applyAlignment="1">
      <alignment horizontal="right" vertical="center"/>
    </xf>
    <xf numFmtId="165" fontId="12" fillId="4" borderId="2" xfId="0" applyNumberFormat="1" applyFont="1" applyFill="1" applyBorder="1" applyAlignment="1">
      <alignment horizontal="right" vertical="center"/>
    </xf>
    <xf numFmtId="166" fontId="7" fillId="0" borderId="2" xfId="0" applyNumberFormat="1" applyFont="1" applyBorder="1" applyAlignment="1">
      <alignment horizontal="right" vertical="center"/>
    </xf>
    <xf numFmtId="164" fontId="6" fillId="8" borderId="2" xfId="0" applyNumberFormat="1" applyFont="1" applyFill="1" applyBorder="1" applyAlignment="1">
      <alignment horizontal="right" vertical="center"/>
    </xf>
    <xf numFmtId="164" fontId="7" fillId="0" borderId="2" xfId="0" applyNumberFormat="1" applyFont="1" applyBorder="1" applyAlignment="1">
      <alignment horizontal="right" vertical="center"/>
    </xf>
    <xf numFmtId="165" fontId="7" fillId="4" borderId="2" xfId="0" applyNumberFormat="1" applyFont="1" applyFill="1" applyBorder="1" applyAlignment="1">
      <alignment horizontal="right" vertical="center"/>
    </xf>
    <xf numFmtId="0" fontId="6" fillId="8" borderId="2" xfId="0" applyFont="1" applyFill="1" applyBorder="1" applyAlignment="1">
      <alignment horizontal="left" vertical="center" wrapText="1"/>
    </xf>
    <xf numFmtId="0" fontId="10" fillId="3" borderId="0" xfId="0" applyFont="1" applyFill="1" applyAlignment="1">
      <alignment horizontal="left" vertical="center" wrapText="1"/>
    </xf>
    <xf numFmtId="0" fontId="12" fillId="7" borderId="2" xfId="0" applyFont="1" applyFill="1" applyBorder="1" applyAlignment="1">
      <alignment horizontal="right" vertical="center" wrapText="1"/>
    </xf>
    <xf numFmtId="0" fontId="12" fillId="9" borderId="2" xfId="0" applyFont="1" applyFill="1" applyBorder="1" applyAlignment="1">
      <alignment horizontal="right" vertical="center" wrapText="1"/>
    </xf>
    <xf numFmtId="0" fontId="12" fillId="8" borderId="2" xfId="0" applyFont="1" applyFill="1" applyBorder="1" applyAlignment="1">
      <alignment horizontal="right" vertical="center" wrapText="1"/>
    </xf>
    <xf numFmtId="0" fontId="4" fillId="13" borderId="0" xfId="0" applyFont="1" applyFill="1" applyAlignment="1">
      <alignment horizontal="left" vertical="top" wrapText="1"/>
    </xf>
    <xf numFmtId="0" fontId="12" fillId="7" borderId="0" xfId="0" applyFont="1" applyFill="1" applyAlignment="1">
      <alignment horizontal="left" vertical="center" wrapText="1"/>
    </xf>
    <xf numFmtId="0" fontId="12" fillId="13" borderId="0" xfId="0" applyFont="1" applyFill="1" applyAlignment="1">
      <alignment horizontal="left" vertical="center" wrapText="1"/>
    </xf>
    <xf numFmtId="0" fontId="6" fillId="9" borderId="2" xfId="0" applyFont="1" applyFill="1" applyBorder="1" applyAlignment="1">
      <alignment horizontal="left" vertical="center" wrapText="1"/>
    </xf>
    <xf numFmtId="0" fontId="7" fillId="9" borderId="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2CC"/>
      <rgbColor rgb="FFE1F5FE"/>
      <rgbColor rgb="FF660066"/>
      <rgbColor rgb="FFFF8080"/>
      <rgbColor rgb="FF2E74B5"/>
      <rgbColor rgb="FFD6E4F0"/>
      <rgbColor rgb="FF000080"/>
      <rgbColor rgb="FFFF00FF"/>
      <rgbColor rgb="FFFFFF00"/>
      <rgbColor rgb="FF00FFFF"/>
      <rgbColor rgb="FF800080"/>
      <rgbColor rgb="FF800000"/>
      <rgbColor rgb="FF008080"/>
      <rgbColor rgb="FF0000FF"/>
      <rgbColor rgb="FF00CCFF"/>
      <rgbColor rgb="FFDDEBF7"/>
      <rgbColor rgb="FFE2EFDA"/>
      <rgbColor rgb="FFF2F2F2"/>
      <rgbColor rgb="FFC6E0B4"/>
      <rgbColor rgb="FFFF99CC"/>
      <rgbColor rgb="FFCC99FF"/>
      <rgbColor rgb="FFFCE4D6"/>
      <rgbColor rgb="FF4472C4"/>
      <rgbColor rgb="FF33CCCC"/>
      <rgbColor rgb="FF99CC00"/>
      <rgbColor rgb="FFFFCC00"/>
      <rgbColor rgb="FFFF9900"/>
      <rgbColor rgb="FFFF6600"/>
      <rgbColor rgb="FF595959"/>
      <rgbColor rgb="FF969696"/>
      <rgbColor rgb="FF003366"/>
      <rgbColor rgb="FF339966"/>
      <rgbColor rgb="FF003300"/>
      <rgbColor rgb="FF333300"/>
      <rgbColor rgb="FF993300"/>
      <rgbColor rgb="FF993366"/>
      <rgbColor rgb="FF1F4E7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9"/>
  <sheetViews>
    <sheetView tabSelected="1" zoomScaleNormal="100" workbookViewId="0">
      <selection sqref="A1:E1"/>
    </sheetView>
  </sheetViews>
  <sheetFormatPr baseColWidth="10" defaultColWidth="8.7109375" defaultRowHeight="15" x14ac:dyDescent="0.25"/>
  <cols>
    <col min="1" max="1" width="5" customWidth="1"/>
    <col min="2" max="2" width="31" customWidth="1"/>
    <col min="3" max="3" width="14" customWidth="1"/>
    <col min="4" max="4" width="16" customWidth="1"/>
    <col min="5" max="5" width="15" customWidth="1"/>
  </cols>
  <sheetData>
    <row r="1" spans="1:5" ht="25.5" customHeight="1" x14ac:dyDescent="0.25">
      <c r="A1" s="14" t="s">
        <v>0</v>
      </c>
      <c r="B1" s="14"/>
      <c r="C1" s="14"/>
      <c r="D1" s="14"/>
      <c r="E1" s="14"/>
    </row>
    <row r="2" spans="1:5" ht="24" customHeight="1" x14ac:dyDescent="0.25">
      <c r="A2" s="13" t="s">
        <v>1</v>
      </c>
      <c r="B2" s="13"/>
      <c r="C2" s="13"/>
      <c r="D2" s="13"/>
      <c r="E2" s="13"/>
    </row>
    <row r="3" spans="1:5" ht="90" customHeight="1" x14ac:dyDescent="0.25">
      <c r="A3" s="12" t="s">
        <v>2</v>
      </c>
      <c r="B3" s="12"/>
      <c r="C3" s="12"/>
      <c r="D3" s="12"/>
      <c r="E3" s="12"/>
    </row>
    <row r="4" spans="1:5" ht="76.5" customHeight="1" x14ac:dyDescent="0.25">
      <c r="A4" s="11" t="s">
        <v>3</v>
      </c>
      <c r="B4" s="11"/>
      <c r="C4" s="11"/>
      <c r="D4" s="11"/>
      <c r="E4" s="11"/>
    </row>
    <row r="6" spans="1:5" ht="25.5" customHeight="1" x14ac:dyDescent="0.25">
      <c r="A6" s="10" t="s">
        <v>4</v>
      </c>
      <c r="B6" s="10"/>
      <c r="C6" s="10"/>
      <c r="D6" s="10"/>
      <c r="E6" s="10"/>
    </row>
    <row r="7" spans="1:5" ht="24" customHeight="1" x14ac:dyDescent="0.25">
      <c r="A7" s="9" t="s">
        <v>5</v>
      </c>
      <c r="B7" s="9"/>
      <c r="C7" s="8"/>
      <c r="D7" s="8"/>
      <c r="E7" s="8"/>
    </row>
    <row r="8" spans="1:5" ht="24" customHeight="1" x14ac:dyDescent="0.25">
      <c r="A8" s="9" t="s">
        <v>6</v>
      </c>
      <c r="B8" s="9"/>
      <c r="C8" s="8"/>
      <c r="D8" s="8"/>
      <c r="E8" s="8"/>
    </row>
    <row r="9" spans="1:5" ht="24" customHeight="1" x14ac:dyDescent="0.25">
      <c r="A9" s="9" t="s">
        <v>7</v>
      </c>
      <c r="B9" s="9"/>
      <c r="C9" s="8"/>
      <c r="D9" s="8"/>
      <c r="E9" s="8"/>
    </row>
    <row r="10" spans="1:5" ht="24" customHeight="1" x14ac:dyDescent="0.25">
      <c r="A10" s="9" t="s">
        <v>8</v>
      </c>
      <c r="B10" s="9"/>
      <c r="C10" s="8"/>
      <c r="D10" s="8"/>
      <c r="E10" s="8"/>
    </row>
    <row r="11" spans="1:5" ht="24" customHeight="1" x14ac:dyDescent="0.25">
      <c r="A11" s="9" t="s">
        <v>9</v>
      </c>
      <c r="B11" s="9"/>
      <c r="C11" s="8"/>
      <c r="D11" s="8"/>
      <c r="E11" s="8"/>
    </row>
    <row r="12" spans="1:5" ht="24" customHeight="1" x14ac:dyDescent="0.25">
      <c r="A12" s="9" t="s">
        <v>10</v>
      </c>
      <c r="B12" s="9"/>
      <c r="C12" s="8"/>
      <c r="D12" s="8"/>
      <c r="E12" s="8"/>
    </row>
    <row r="13" spans="1:5" ht="24" customHeight="1" x14ac:dyDescent="0.25">
      <c r="A13" s="9" t="s">
        <v>11</v>
      </c>
      <c r="B13" s="9"/>
      <c r="C13" s="8"/>
      <c r="D13" s="8"/>
      <c r="E13" s="8"/>
    </row>
    <row r="15" spans="1:5" ht="25.5" customHeight="1" x14ac:dyDescent="0.25">
      <c r="A15" s="10" t="s">
        <v>12</v>
      </c>
      <c r="B15" s="10"/>
      <c r="C15" s="10"/>
      <c r="D15" s="10"/>
      <c r="E15" s="10"/>
    </row>
    <row r="16" spans="1:5" ht="63" customHeight="1" x14ac:dyDescent="0.25">
      <c r="A16" s="11" t="s">
        <v>13</v>
      </c>
      <c r="B16" s="11"/>
      <c r="C16" s="11"/>
      <c r="D16" s="11"/>
      <c r="E16" s="11"/>
    </row>
    <row r="17" spans="1:5" ht="39" customHeight="1" x14ac:dyDescent="0.25">
      <c r="A17" s="7" t="s">
        <v>14</v>
      </c>
      <c r="B17" s="7"/>
      <c r="C17" s="7"/>
      <c r="D17" s="7"/>
      <c r="E17" s="17"/>
    </row>
    <row r="18" spans="1:5" ht="39" customHeight="1" x14ac:dyDescent="0.25">
      <c r="A18" s="7" t="s">
        <v>15</v>
      </c>
      <c r="B18" s="7"/>
      <c r="C18" s="7"/>
      <c r="D18" s="7"/>
      <c r="E18" s="17"/>
    </row>
    <row r="19" spans="1:5" ht="39" customHeight="1" x14ac:dyDescent="0.25">
      <c r="A19" s="7" t="s">
        <v>16</v>
      </c>
      <c r="B19" s="7"/>
      <c r="C19" s="7"/>
      <c r="D19" s="7"/>
      <c r="E19" s="17"/>
    </row>
    <row r="21" spans="1:5" ht="25.5" customHeight="1" x14ac:dyDescent="0.25">
      <c r="A21" s="10" t="s">
        <v>17</v>
      </c>
      <c r="B21" s="10"/>
      <c r="C21" s="10"/>
      <c r="D21" s="10"/>
      <c r="E21" s="10"/>
    </row>
    <row r="22" spans="1:5" ht="24" customHeight="1" x14ac:dyDescent="0.25">
      <c r="A22" s="6" t="s">
        <v>18</v>
      </c>
      <c r="B22" s="6"/>
      <c r="C22" s="6"/>
      <c r="D22" s="6"/>
      <c r="E22" s="19" t="s">
        <v>19</v>
      </c>
    </row>
    <row r="23" spans="1:5" ht="24" customHeight="1" x14ac:dyDescent="0.25">
      <c r="A23" s="5" t="s">
        <v>20</v>
      </c>
      <c r="B23" s="5"/>
      <c r="C23" s="5"/>
      <c r="D23" s="5"/>
      <c r="E23" s="20">
        <f>Sammendrag!C24</f>
        <v>0</v>
      </c>
    </row>
    <row r="24" spans="1:5" ht="24" customHeight="1" x14ac:dyDescent="0.25">
      <c r="A24" s="5" t="s">
        <v>21</v>
      </c>
      <c r="B24" s="5"/>
      <c r="C24" s="5"/>
      <c r="D24" s="5"/>
      <c r="E24" s="20">
        <f>Sammendrag!C33</f>
        <v>0</v>
      </c>
    </row>
    <row r="25" spans="1:5" ht="24" customHeight="1" x14ac:dyDescent="0.25">
      <c r="A25" s="5" t="s">
        <v>22</v>
      </c>
      <c r="B25" s="5"/>
      <c r="C25" s="5"/>
      <c r="D25" s="5"/>
      <c r="E25" s="20">
        <f>Sammendrag!C35</f>
        <v>0</v>
      </c>
    </row>
    <row r="26" spans="1:5" ht="39" customHeight="1" x14ac:dyDescent="0.25">
      <c r="A26" s="4" t="s">
        <v>23</v>
      </c>
      <c r="B26" s="4"/>
      <c r="C26" s="4"/>
      <c r="D26" s="4"/>
      <c r="E26" s="21">
        <f>Sammendrag!C36</f>
        <v>0</v>
      </c>
    </row>
    <row r="27" spans="1:5" ht="39" customHeight="1" x14ac:dyDescent="0.25">
      <c r="A27" s="3" t="s">
        <v>24</v>
      </c>
      <c r="B27" s="3"/>
      <c r="C27" s="3"/>
      <c r="D27" s="3"/>
      <c r="E27" s="22">
        <f>Sammendrag!C41</f>
        <v>0</v>
      </c>
    </row>
    <row r="28" spans="1:5" ht="24" customHeight="1" x14ac:dyDescent="0.25">
      <c r="A28" s="3" t="s">
        <v>25</v>
      </c>
      <c r="B28" s="3"/>
      <c r="C28" s="3"/>
      <c r="D28" s="3"/>
      <c r="E28" s="22">
        <f>Sammendrag!C54</f>
        <v>0</v>
      </c>
    </row>
    <row r="29" spans="1:5" ht="24" customHeight="1" x14ac:dyDescent="0.25">
      <c r="A29" s="3" t="s">
        <v>26</v>
      </c>
      <c r="B29" s="3"/>
      <c r="C29" s="3"/>
      <c r="D29" s="3"/>
      <c r="E29" s="22">
        <f>Sammendrag!C56</f>
        <v>0</v>
      </c>
    </row>
    <row r="30" spans="1:5" ht="24" customHeight="1" x14ac:dyDescent="0.25">
      <c r="A30" s="2" t="s">
        <v>27</v>
      </c>
      <c r="B30" s="2"/>
      <c r="C30" s="2"/>
      <c r="D30" s="2"/>
      <c r="E30" s="23">
        <f>Sammendrag!C65</f>
        <v>0</v>
      </c>
    </row>
    <row r="31" spans="1:5" ht="24" customHeight="1" x14ac:dyDescent="0.25">
      <c r="A31" s="1" t="s">
        <v>28</v>
      </c>
      <c r="B31" s="1"/>
      <c r="C31" s="1"/>
      <c r="D31" s="1"/>
      <c r="E31" s="24">
        <f>Sammendrag!C65*1.25</f>
        <v>0</v>
      </c>
    </row>
    <row r="32" spans="1:5" ht="63" customHeight="1" x14ac:dyDescent="0.25">
      <c r="A32" s="11" t="s">
        <v>29</v>
      </c>
      <c r="B32" s="11"/>
      <c r="C32" s="11"/>
      <c r="D32" s="11"/>
      <c r="E32" s="11"/>
    </row>
    <row r="34" spans="1:5" ht="25.5" customHeight="1" x14ac:dyDescent="0.25">
      <c r="A34" s="10" t="s">
        <v>30</v>
      </c>
      <c r="B34" s="10"/>
      <c r="C34" s="10"/>
      <c r="D34" s="10"/>
      <c r="E34" s="10"/>
    </row>
    <row r="35" spans="1:5" ht="63" customHeight="1" x14ac:dyDescent="0.25">
      <c r="A35" s="11" t="s">
        <v>31</v>
      </c>
      <c r="B35" s="11"/>
      <c r="C35" s="11"/>
      <c r="D35" s="11"/>
      <c r="E35" s="11"/>
    </row>
    <row r="36" spans="1:5" ht="76.5" customHeight="1" x14ac:dyDescent="0.25">
      <c r="A36" s="11" t="s">
        <v>32</v>
      </c>
      <c r="B36" s="11"/>
      <c r="C36" s="11"/>
      <c r="D36" s="11"/>
      <c r="E36" s="11"/>
    </row>
    <row r="37" spans="1:5" ht="24" customHeight="1" x14ac:dyDescent="0.25">
      <c r="A37" s="25" t="s">
        <v>33</v>
      </c>
      <c r="B37" s="18" t="s">
        <v>34</v>
      </c>
      <c r="C37" s="25" t="s">
        <v>35</v>
      </c>
      <c r="D37" s="25" t="s">
        <v>36</v>
      </c>
      <c r="E37" s="25" t="s">
        <v>37</v>
      </c>
    </row>
    <row r="38" spans="1:5" ht="39" customHeight="1" x14ac:dyDescent="0.25">
      <c r="A38" s="26" t="s">
        <v>38</v>
      </c>
      <c r="B38" s="16" t="s">
        <v>39</v>
      </c>
      <c r="C38" s="27" t="s">
        <v>40</v>
      </c>
      <c r="D38" s="27" t="s">
        <v>41</v>
      </c>
      <c r="E38" s="17"/>
    </row>
    <row r="39" spans="1:5" ht="39" customHeight="1" x14ac:dyDescent="0.25">
      <c r="A39" s="26" t="s">
        <v>42</v>
      </c>
      <c r="B39" s="16" t="s">
        <v>43</v>
      </c>
      <c r="C39" s="27" t="s">
        <v>40</v>
      </c>
      <c r="D39" s="27" t="s">
        <v>44</v>
      </c>
      <c r="E39" s="17"/>
    </row>
    <row r="40" spans="1:5" ht="39" customHeight="1" x14ac:dyDescent="0.25">
      <c r="A40" s="26" t="s">
        <v>45</v>
      </c>
      <c r="B40" s="16" t="s">
        <v>46</v>
      </c>
      <c r="C40" s="27" t="s">
        <v>40</v>
      </c>
      <c r="D40" s="27" t="s">
        <v>47</v>
      </c>
      <c r="E40" s="17"/>
    </row>
    <row r="41" spans="1:5" ht="39" customHeight="1" x14ac:dyDescent="0.25">
      <c r="A41" s="26" t="s">
        <v>48</v>
      </c>
      <c r="B41" s="16" t="s">
        <v>49</v>
      </c>
      <c r="C41" s="28" t="s">
        <v>50</v>
      </c>
      <c r="D41" s="27" t="s">
        <v>51</v>
      </c>
      <c r="E41" s="17"/>
    </row>
    <row r="42" spans="1:5" ht="39" customHeight="1" x14ac:dyDescent="0.25">
      <c r="A42" s="26" t="s">
        <v>52</v>
      </c>
      <c r="B42" s="16" t="s">
        <v>53</v>
      </c>
      <c r="C42" s="27" t="s">
        <v>40</v>
      </c>
      <c r="D42" s="27" t="s">
        <v>54</v>
      </c>
      <c r="E42" s="17"/>
    </row>
    <row r="43" spans="1:5" ht="39" customHeight="1" x14ac:dyDescent="0.25">
      <c r="A43" s="26" t="s">
        <v>55</v>
      </c>
      <c r="B43" s="16" t="s">
        <v>56</v>
      </c>
      <c r="C43" s="27" t="s">
        <v>40</v>
      </c>
      <c r="D43" s="27" t="s">
        <v>57</v>
      </c>
      <c r="E43" s="17"/>
    </row>
    <row r="44" spans="1:5" ht="39" customHeight="1" x14ac:dyDescent="0.25">
      <c r="A44" s="26" t="s">
        <v>58</v>
      </c>
      <c r="B44" s="16" t="s">
        <v>59</v>
      </c>
      <c r="C44" s="28" t="s">
        <v>50</v>
      </c>
      <c r="D44" s="27" t="s">
        <v>60</v>
      </c>
      <c r="E44" s="17"/>
    </row>
    <row r="45" spans="1:5" ht="49.5" customHeight="1" x14ac:dyDescent="0.25">
      <c r="A45" s="11" t="s">
        <v>61</v>
      </c>
      <c r="B45" s="11"/>
      <c r="C45" s="11"/>
      <c r="D45" s="11"/>
      <c r="E45" s="11"/>
    </row>
    <row r="47" spans="1:5" ht="25.5" customHeight="1" x14ac:dyDescent="0.25">
      <c r="A47" s="10" t="s">
        <v>62</v>
      </c>
      <c r="B47" s="10"/>
      <c r="C47" s="10"/>
      <c r="D47" s="10"/>
      <c r="E47" s="10"/>
    </row>
    <row r="48" spans="1:5" ht="36" customHeight="1" x14ac:dyDescent="0.25">
      <c r="A48" s="11" t="s">
        <v>63</v>
      </c>
      <c r="B48" s="11"/>
      <c r="C48" s="11"/>
      <c r="D48" s="11"/>
      <c r="E48" s="11"/>
    </row>
    <row r="50" spans="1:5" ht="25.5" customHeight="1" x14ac:dyDescent="0.25">
      <c r="A50" s="10" t="s">
        <v>64</v>
      </c>
      <c r="B50" s="10"/>
      <c r="C50" s="10"/>
      <c r="D50" s="10"/>
      <c r="E50" s="10"/>
    </row>
    <row r="51" spans="1:5" ht="36" customHeight="1" x14ac:dyDescent="0.25">
      <c r="A51" s="11" t="s">
        <v>65</v>
      </c>
      <c r="B51" s="11"/>
      <c r="C51" s="11"/>
      <c r="D51" s="11"/>
      <c r="E51" s="11"/>
    </row>
    <row r="52" spans="1:5" ht="24" customHeight="1" x14ac:dyDescent="0.25">
      <c r="A52" s="7" t="s">
        <v>66</v>
      </c>
      <c r="B52" s="7"/>
      <c r="C52" s="7"/>
      <c r="D52" s="7"/>
      <c r="E52" s="17"/>
    </row>
    <row r="53" spans="1:5" ht="24" customHeight="1" x14ac:dyDescent="0.25">
      <c r="A53" s="6" t="s">
        <v>67</v>
      </c>
      <c r="B53" s="6"/>
      <c r="C53" s="6" t="s">
        <v>68</v>
      </c>
      <c r="D53" s="6"/>
      <c r="E53" s="6"/>
    </row>
    <row r="54" spans="1:5" ht="19.5" customHeight="1" x14ac:dyDescent="0.25">
      <c r="A54" s="8"/>
      <c r="B54" s="8"/>
      <c r="C54" s="8"/>
      <c r="D54" s="8"/>
      <c r="E54" s="8"/>
    </row>
    <row r="55" spans="1:5" ht="19.5" customHeight="1" x14ac:dyDescent="0.25">
      <c r="A55" s="8"/>
      <c r="B55" s="8"/>
      <c r="C55" s="8"/>
      <c r="D55" s="8"/>
      <c r="E55" s="8"/>
    </row>
    <row r="56" spans="1:5" ht="19.5" customHeight="1" x14ac:dyDescent="0.25">
      <c r="A56" s="8"/>
      <c r="B56" s="8"/>
      <c r="C56" s="8"/>
      <c r="D56" s="8"/>
      <c r="E56" s="8"/>
    </row>
    <row r="58" spans="1:5" ht="25.5" customHeight="1" x14ac:dyDescent="0.25">
      <c r="A58" s="10" t="s">
        <v>69</v>
      </c>
      <c r="B58" s="10"/>
      <c r="C58" s="10"/>
      <c r="D58" s="10"/>
      <c r="E58" s="10"/>
    </row>
    <row r="59" spans="1:5" ht="63" customHeight="1" x14ac:dyDescent="0.25">
      <c r="A59" s="11" t="s">
        <v>70</v>
      </c>
      <c r="B59" s="11"/>
      <c r="C59" s="11"/>
      <c r="D59" s="11"/>
      <c r="E59" s="11"/>
    </row>
    <row r="60" spans="1:5" ht="24" customHeight="1" x14ac:dyDescent="0.25">
      <c r="A60" s="7" t="s">
        <v>71</v>
      </c>
      <c r="B60" s="7"/>
      <c r="C60" s="7"/>
      <c r="D60" s="7"/>
      <c r="E60" s="17"/>
    </row>
    <row r="61" spans="1:5" ht="39" customHeight="1" x14ac:dyDescent="0.25">
      <c r="A61" s="7" t="s">
        <v>72</v>
      </c>
      <c r="B61" s="7"/>
      <c r="C61" s="7"/>
      <c r="D61" s="7"/>
      <c r="E61" s="17"/>
    </row>
    <row r="63" spans="1:5" ht="25.5" customHeight="1" x14ac:dyDescent="0.25">
      <c r="A63" s="10" t="s">
        <v>73</v>
      </c>
      <c r="B63" s="10"/>
      <c r="C63" s="10"/>
      <c r="D63" s="10"/>
      <c r="E63" s="10"/>
    </row>
    <row r="64" spans="1:5" ht="39" customHeight="1" x14ac:dyDescent="0.25">
      <c r="A64" s="7" t="s">
        <v>74</v>
      </c>
      <c r="B64" s="7"/>
      <c r="C64" s="7"/>
      <c r="D64" s="7"/>
      <c r="E64" s="17"/>
    </row>
    <row r="65" spans="1:5" ht="39" customHeight="1" x14ac:dyDescent="0.25">
      <c r="A65" s="7" t="s">
        <v>75</v>
      </c>
      <c r="B65" s="7"/>
      <c r="C65" s="7"/>
      <c r="D65" s="7"/>
      <c r="E65" s="17"/>
    </row>
    <row r="66" spans="1:5" ht="39" customHeight="1" x14ac:dyDescent="0.25">
      <c r="A66" s="7" t="s">
        <v>76</v>
      </c>
      <c r="B66" s="7"/>
      <c r="C66" s="7"/>
      <c r="D66" s="7"/>
      <c r="E66" s="17"/>
    </row>
    <row r="67" spans="1:5" ht="39" customHeight="1" x14ac:dyDescent="0.25">
      <c r="A67" s="7" t="s">
        <v>77</v>
      </c>
      <c r="B67" s="7"/>
      <c r="C67" s="7"/>
      <c r="D67" s="7"/>
      <c r="E67" s="17"/>
    </row>
    <row r="68" spans="1:5" ht="76.5" customHeight="1" x14ac:dyDescent="0.25">
      <c r="A68" s="11" t="s">
        <v>78</v>
      </c>
      <c r="B68" s="11"/>
      <c r="C68" s="11"/>
      <c r="D68" s="11"/>
      <c r="E68" s="11"/>
    </row>
    <row r="70" spans="1:5" ht="25.5" customHeight="1" x14ac:dyDescent="0.25">
      <c r="A70" s="10" t="s">
        <v>79</v>
      </c>
      <c r="B70" s="10"/>
      <c r="C70" s="10"/>
      <c r="D70" s="10"/>
      <c r="E70" s="10"/>
    </row>
    <row r="71" spans="1:5" ht="24" customHeight="1" x14ac:dyDescent="0.25">
      <c r="A71" s="7" t="s">
        <v>80</v>
      </c>
      <c r="B71" s="7"/>
      <c r="C71" s="7"/>
      <c r="D71" s="7"/>
      <c r="E71" s="17"/>
    </row>
    <row r="72" spans="1:5" ht="24" customHeight="1" x14ac:dyDescent="0.25">
      <c r="A72" s="7" t="s">
        <v>81</v>
      </c>
      <c r="B72" s="7"/>
      <c r="C72" s="7"/>
      <c r="D72" s="7"/>
      <c r="E72" s="17"/>
    </row>
    <row r="73" spans="1:5" ht="24" customHeight="1" x14ac:dyDescent="0.25">
      <c r="A73" s="7" t="s">
        <v>82</v>
      </c>
      <c r="B73" s="7"/>
      <c r="C73" s="7"/>
      <c r="D73" s="7"/>
      <c r="E73" s="17"/>
    </row>
    <row r="74" spans="1:5" ht="24" customHeight="1" x14ac:dyDescent="0.25">
      <c r="A74" s="7" t="s">
        <v>83</v>
      </c>
      <c r="B74" s="7"/>
      <c r="C74" s="7"/>
      <c r="D74" s="7"/>
      <c r="E74" s="17"/>
    </row>
    <row r="75" spans="1:5" ht="24" customHeight="1" x14ac:dyDescent="0.25">
      <c r="A75" s="7" t="s">
        <v>84</v>
      </c>
      <c r="B75" s="7"/>
      <c r="C75" s="7"/>
      <c r="D75" s="7"/>
      <c r="E75" s="17"/>
    </row>
    <row r="76" spans="1:5" ht="24" customHeight="1" x14ac:dyDescent="0.25">
      <c r="A76" s="7" t="s">
        <v>85</v>
      </c>
      <c r="B76" s="7"/>
      <c r="C76" s="7"/>
      <c r="D76" s="7"/>
      <c r="E76" s="17"/>
    </row>
    <row r="77" spans="1:5" ht="24" customHeight="1" x14ac:dyDescent="0.25">
      <c r="A77" s="7" t="s">
        <v>86</v>
      </c>
      <c r="B77" s="7"/>
      <c r="C77" s="7"/>
      <c r="D77" s="7"/>
      <c r="E77" s="17"/>
    </row>
    <row r="78" spans="1:5" ht="24" customHeight="1" x14ac:dyDescent="0.25">
      <c r="A78" s="7" t="s">
        <v>87</v>
      </c>
      <c r="B78" s="7"/>
      <c r="C78" s="7"/>
      <c r="D78" s="7"/>
      <c r="E78" s="17"/>
    </row>
    <row r="79" spans="1:5" ht="24" customHeight="1" x14ac:dyDescent="0.25">
      <c r="A79" s="7" t="s">
        <v>88</v>
      </c>
      <c r="B79" s="7"/>
      <c r="C79" s="7"/>
      <c r="D79" s="7"/>
      <c r="E79" s="17"/>
    </row>
    <row r="80" spans="1:5" ht="24" customHeight="1" x14ac:dyDescent="0.25">
      <c r="A80" s="7" t="s">
        <v>89</v>
      </c>
      <c r="B80" s="7"/>
      <c r="C80" s="7"/>
      <c r="D80" s="7"/>
      <c r="E80" s="17"/>
    </row>
    <row r="81" spans="1:5" ht="24" customHeight="1" x14ac:dyDescent="0.25">
      <c r="A81" s="7" t="s">
        <v>90</v>
      </c>
      <c r="B81" s="7"/>
      <c r="C81" s="7"/>
      <c r="D81" s="7"/>
      <c r="E81" s="17"/>
    </row>
    <row r="84" spans="1:5" ht="25.5" customHeight="1" x14ac:dyDescent="0.25">
      <c r="A84" s="10" t="s">
        <v>91</v>
      </c>
      <c r="B84" s="10"/>
      <c r="C84" s="10"/>
      <c r="D84" s="10"/>
      <c r="E84" s="10"/>
    </row>
    <row r="85" spans="1:5" ht="49.5" customHeight="1" x14ac:dyDescent="0.25">
      <c r="A85" s="11" t="s">
        <v>92</v>
      </c>
      <c r="B85" s="11"/>
      <c r="C85" s="11"/>
      <c r="D85" s="11"/>
      <c r="E85" s="11"/>
    </row>
    <row r="86" spans="1:5" ht="24" customHeight="1" x14ac:dyDescent="0.25">
      <c r="A86" s="50" t="s">
        <v>93</v>
      </c>
      <c r="B86" s="50"/>
      <c r="C86" s="50" t="s">
        <v>5</v>
      </c>
      <c r="D86" s="50"/>
      <c r="E86" s="50"/>
    </row>
    <row r="87" spans="1:5" ht="24" customHeight="1" x14ac:dyDescent="0.25">
      <c r="A87" s="8"/>
      <c r="B87" s="8"/>
      <c r="C87" s="8"/>
      <c r="D87" s="8"/>
      <c r="E87" s="8"/>
    </row>
    <row r="88" spans="1:5" ht="24" customHeight="1" x14ac:dyDescent="0.25">
      <c r="A88" s="50" t="s">
        <v>94</v>
      </c>
      <c r="B88" s="50"/>
      <c r="C88" s="50" t="s">
        <v>95</v>
      </c>
      <c r="D88" s="50"/>
      <c r="E88" s="50"/>
    </row>
    <row r="89" spans="1:5" ht="24" customHeight="1" x14ac:dyDescent="0.25">
      <c r="A89" s="8"/>
      <c r="B89" s="8"/>
      <c r="C89" s="8"/>
      <c r="D89" s="8"/>
      <c r="E89" s="8"/>
    </row>
  </sheetData>
  <mergeCells count="85">
    <mergeCell ref="A87:B87"/>
    <mergeCell ref="C87:E87"/>
    <mergeCell ref="A88:B88"/>
    <mergeCell ref="C88:E88"/>
    <mergeCell ref="A89:B89"/>
    <mergeCell ref="C89:E89"/>
    <mergeCell ref="A80:D80"/>
    <mergeCell ref="A81:D81"/>
    <mergeCell ref="A84:E84"/>
    <mergeCell ref="A85:E85"/>
    <mergeCell ref="A86:B86"/>
    <mergeCell ref="C86:E86"/>
    <mergeCell ref="A75:D75"/>
    <mergeCell ref="A76:D76"/>
    <mergeCell ref="A77:D77"/>
    <mergeCell ref="A78:D78"/>
    <mergeCell ref="A79:D79"/>
    <mergeCell ref="A70:E70"/>
    <mergeCell ref="A71:D71"/>
    <mergeCell ref="A72:D72"/>
    <mergeCell ref="A73:D73"/>
    <mergeCell ref="A74:D74"/>
    <mergeCell ref="A64:D64"/>
    <mergeCell ref="A65:D65"/>
    <mergeCell ref="A66:D66"/>
    <mergeCell ref="A67:D67"/>
    <mergeCell ref="A68:E68"/>
    <mergeCell ref="A58:E58"/>
    <mergeCell ref="A59:E59"/>
    <mergeCell ref="A60:D60"/>
    <mergeCell ref="A61:D61"/>
    <mergeCell ref="A63:E63"/>
    <mergeCell ref="A54:B54"/>
    <mergeCell ref="C54:E54"/>
    <mergeCell ref="A55:B55"/>
    <mergeCell ref="C55:E55"/>
    <mergeCell ref="A56:B56"/>
    <mergeCell ref="C56:E56"/>
    <mergeCell ref="A50:E50"/>
    <mergeCell ref="A51:E51"/>
    <mergeCell ref="A52:D52"/>
    <mergeCell ref="A53:B53"/>
    <mergeCell ref="C53:E53"/>
    <mergeCell ref="A35:E35"/>
    <mergeCell ref="A36:E36"/>
    <mergeCell ref="A45:E45"/>
    <mergeCell ref="A47:E47"/>
    <mergeCell ref="A48:E48"/>
    <mergeCell ref="A29:D29"/>
    <mergeCell ref="A30:D30"/>
    <mergeCell ref="A31:D31"/>
    <mergeCell ref="A32:E32"/>
    <mergeCell ref="A34:E34"/>
    <mergeCell ref="A24:D24"/>
    <mergeCell ref="A25:D25"/>
    <mergeCell ref="A26:D26"/>
    <mergeCell ref="A27:D27"/>
    <mergeCell ref="A28:D28"/>
    <mergeCell ref="A18:D18"/>
    <mergeCell ref="A19:D19"/>
    <mergeCell ref="A21:E21"/>
    <mergeCell ref="A22:D22"/>
    <mergeCell ref="A23:D23"/>
    <mergeCell ref="A13:B13"/>
    <mergeCell ref="C13:E13"/>
    <mergeCell ref="A15:E15"/>
    <mergeCell ref="A16:E16"/>
    <mergeCell ref="A17:D17"/>
    <mergeCell ref="A10:B10"/>
    <mergeCell ref="C10:E10"/>
    <mergeCell ref="A11:B11"/>
    <mergeCell ref="C11:E11"/>
    <mergeCell ref="A12:B12"/>
    <mergeCell ref="C12:E12"/>
    <mergeCell ref="A7:B7"/>
    <mergeCell ref="C7:E7"/>
    <mergeCell ref="A8:B8"/>
    <mergeCell ref="C8:E8"/>
    <mergeCell ref="A9:B9"/>
    <mergeCell ref="C9:E9"/>
    <mergeCell ref="A1:E1"/>
    <mergeCell ref="A2:E2"/>
    <mergeCell ref="A3:E3"/>
    <mergeCell ref="A4:E4"/>
    <mergeCell ref="A6:E6"/>
  </mergeCells>
  <pageMargins left="0.75" right="0.75" top="1" bottom="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75"/>
  <sheetViews>
    <sheetView zoomScaleNormal="100" workbookViewId="0"/>
  </sheetViews>
  <sheetFormatPr baseColWidth="10" defaultColWidth="8.7109375" defaultRowHeight="15" x14ac:dyDescent="0.25"/>
  <cols>
    <col min="1" max="1" width="7" customWidth="1"/>
    <col min="2" max="2" width="48" customWidth="1"/>
    <col min="3" max="3" width="28" customWidth="1"/>
  </cols>
  <sheetData>
    <row r="1" spans="1:3" ht="25.5" customHeight="1" x14ac:dyDescent="0.25">
      <c r="A1" s="14" t="s">
        <v>96</v>
      </c>
      <c r="B1" s="14"/>
      <c r="C1" s="14"/>
    </row>
    <row r="2" spans="1:3" ht="24" customHeight="1" x14ac:dyDescent="0.25">
      <c r="A2" s="51" t="s">
        <v>1</v>
      </c>
      <c r="B2" s="51"/>
      <c r="C2" s="51"/>
    </row>
    <row r="3" spans="1:3" ht="76.5" customHeight="1" x14ac:dyDescent="0.25">
      <c r="A3" s="11" t="s">
        <v>97</v>
      </c>
      <c r="B3" s="11"/>
      <c r="C3" s="11"/>
    </row>
    <row r="5" spans="1:3" ht="25.5" customHeight="1" x14ac:dyDescent="0.25">
      <c r="A5" s="10" t="s">
        <v>98</v>
      </c>
      <c r="B5" s="10"/>
      <c r="C5" s="10"/>
    </row>
    <row r="6" spans="1:3" ht="24" customHeight="1" x14ac:dyDescent="0.25">
      <c r="A6" s="9" t="s">
        <v>99</v>
      </c>
      <c r="B6" s="9"/>
      <c r="C6" s="15"/>
    </row>
    <row r="7" spans="1:3" ht="24" customHeight="1" x14ac:dyDescent="0.25">
      <c r="A7" s="9" t="s">
        <v>100</v>
      </c>
      <c r="B7" s="9"/>
      <c r="C7" s="15"/>
    </row>
    <row r="8" spans="1:3" ht="24" customHeight="1" x14ac:dyDescent="0.25">
      <c r="A8" s="9" t="s">
        <v>8</v>
      </c>
      <c r="B8" s="9"/>
      <c r="C8" s="15"/>
    </row>
    <row r="9" spans="1:3" ht="24" customHeight="1" x14ac:dyDescent="0.25">
      <c r="A9" s="9" t="s">
        <v>10</v>
      </c>
      <c r="B9" s="9"/>
      <c r="C9" s="15"/>
    </row>
    <row r="10" spans="1:3" ht="24" customHeight="1" x14ac:dyDescent="0.25">
      <c r="A10" s="9" t="s">
        <v>9</v>
      </c>
      <c r="B10" s="9"/>
      <c r="C10" s="15"/>
    </row>
    <row r="11" spans="1:3" ht="24" customHeight="1" x14ac:dyDescent="0.25">
      <c r="A11" s="9" t="s">
        <v>11</v>
      </c>
      <c r="B11" s="9"/>
      <c r="C11" s="15"/>
    </row>
    <row r="13" spans="1:3" ht="25.5" customHeight="1" x14ac:dyDescent="0.25">
      <c r="A13" s="10" t="s">
        <v>101</v>
      </c>
      <c r="B13" s="10"/>
      <c r="C13" s="10"/>
    </row>
    <row r="14" spans="1:3" ht="25.5" customHeight="1" x14ac:dyDescent="0.25">
      <c r="A14" s="29" t="s">
        <v>33</v>
      </c>
      <c r="B14" s="30" t="s">
        <v>102</v>
      </c>
      <c r="C14" s="31" t="s">
        <v>19</v>
      </c>
    </row>
    <row r="15" spans="1:3" ht="25.5" customHeight="1" x14ac:dyDescent="0.25">
      <c r="A15" s="32" t="s">
        <v>103</v>
      </c>
      <c r="B15" s="33" t="s">
        <v>104</v>
      </c>
      <c r="C15" s="34"/>
    </row>
    <row r="16" spans="1:3" ht="39" customHeight="1" x14ac:dyDescent="0.25">
      <c r="A16" s="35" t="s">
        <v>105</v>
      </c>
      <c r="B16" s="36" t="s">
        <v>106</v>
      </c>
      <c r="C16" s="34"/>
    </row>
    <row r="17" spans="1:3" ht="25.5" customHeight="1" x14ac:dyDescent="0.25">
      <c r="A17" s="32" t="s">
        <v>107</v>
      </c>
      <c r="B17" s="33" t="s">
        <v>108</v>
      </c>
      <c r="C17" s="34"/>
    </row>
    <row r="18" spans="1:3" ht="39" customHeight="1" x14ac:dyDescent="0.25">
      <c r="A18" s="35" t="s">
        <v>109</v>
      </c>
      <c r="B18" s="36" t="s">
        <v>110</v>
      </c>
      <c r="C18" s="34"/>
    </row>
    <row r="19" spans="1:3" ht="39" customHeight="1" x14ac:dyDescent="0.25">
      <c r="A19" s="32" t="s">
        <v>111</v>
      </c>
      <c r="B19" s="33" t="s">
        <v>112</v>
      </c>
      <c r="C19" s="34"/>
    </row>
    <row r="20" spans="1:3" ht="54" customHeight="1" x14ac:dyDescent="0.25">
      <c r="A20" s="37" t="s">
        <v>113</v>
      </c>
      <c r="B20" s="38" t="s">
        <v>114</v>
      </c>
      <c r="C20" s="39">
        <v>0</v>
      </c>
    </row>
    <row r="21" spans="1:3" ht="39" customHeight="1" x14ac:dyDescent="0.25">
      <c r="A21" s="32" t="s">
        <v>115</v>
      </c>
      <c r="B21" s="33" t="s">
        <v>116</v>
      </c>
      <c r="C21" s="34"/>
    </row>
    <row r="22" spans="1:3" ht="39" customHeight="1" x14ac:dyDescent="0.25">
      <c r="A22" s="40" t="s">
        <v>117</v>
      </c>
      <c r="B22" s="41" t="s">
        <v>118</v>
      </c>
      <c r="C22" s="34"/>
    </row>
    <row r="23" spans="1:3" ht="39" customHeight="1" x14ac:dyDescent="0.25">
      <c r="A23" s="40" t="s">
        <v>119</v>
      </c>
      <c r="B23" s="41" t="s">
        <v>120</v>
      </c>
      <c r="C23" s="34"/>
    </row>
    <row r="24" spans="1:3" ht="42" customHeight="1" x14ac:dyDescent="0.25">
      <c r="A24" s="52" t="s">
        <v>20</v>
      </c>
      <c r="B24" s="52"/>
      <c r="C24" s="42">
        <f>SUM(C15:C23)</f>
        <v>0</v>
      </c>
    </row>
    <row r="25" spans="1:3" ht="25.5" customHeight="1" x14ac:dyDescent="0.25">
      <c r="A25" s="53" t="s">
        <v>121</v>
      </c>
      <c r="B25" s="53"/>
      <c r="C25" s="43">
        <f>C24*0.25</f>
        <v>0</v>
      </c>
    </row>
    <row r="26" spans="1:3" ht="25.5" customHeight="1" x14ac:dyDescent="0.25">
      <c r="A26" s="54" t="s">
        <v>122</v>
      </c>
      <c r="B26" s="54"/>
      <c r="C26" s="44">
        <f>C24+C25</f>
        <v>0</v>
      </c>
    </row>
    <row r="27" spans="1:3" ht="36" customHeight="1" x14ac:dyDescent="0.25">
      <c r="A27" s="55" t="s">
        <v>123</v>
      </c>
      <c r="B27" s="55"/>
      <c r="C27" s="55"/>
    </row>
    <row r="29" spans="1:3" ht="25.5" customHeight="1" x14ac:dyDescent="0.25">
      <c r="A29" s="56" t="s">
        <v>124</v>
      </c>
      <c r="B29" s="56"/>
      <c r="C29" s="56"/>
    </row>
    <row r="30" spans="1:3" ht="42" customHeight="1" x14ac:dyDescent="0.25">
      <c r="A30" s="52" t="s">
        <v>125</v>
      </c>
      <c r="B30" s="52"/>
      <c r="C30" s="42">
        <f>C24</f>
        <v>0</v>
      </c>
    </row>
    <row r="31" spans="1:3" ht="54" customHeight="1" x14ac:dyDescent="0.25">
      <c r="A31" s="35" t="s">
        <v>126</v>
      </c>
      <c r="B31" s="36" t="s">
        <v>127</v>
      </c>
      <c r="C31" s="34"/>
    </row>
    <row r="32" spans="1:3" ht="39" customHeight="1" x14ac:dyDescent="0.25">
      <c r="A32" s="40" t="s">
        <v>128</v>
      </c>
      <c r="B32" s="41" t="s">
        <v>129</v>
      </c>
      <c r="C32" s="34"/>
    </row>
    <row r="33" spans="1:3" ht="25.5" customHeight="1" x14ac:dyDescent="0.25">
      <c r="A33" s="52" t="s">
        <v>130</v>
      </c>
      <c r="B33" s="52"/>
      <c r="C33" s="42">
        <f>C31+C32</f>
        <v>0</v>
      </c>
    </row>
    <row r="34" spans="1:3" ht="39" customHeight="1" x14ac:dyDescent="0.25">
      <c r="A34" s="35" t="s">
        <v>131</v>
      </c>
      <c r="B34" s="36" t="s">
        <v>132</v>
      </c>
      <c r="C34" s="34"/>
    </row>
    <row r="35" spans="1:3" ht="25.5" customHeight="1" x14ac:dyDescent="0.25">
      <c r="A35" s="52" t="s">
        <v>133</v>
      </c>
      <c r="B35" s="52"/>
      <c r="C35" s="42">
        <f>C34</f>
        <v>0</v>
      </c>
    </row>
    <row r="36" spans="1:3" ht="42" customHeight="1" x14ac:dyDescent="0.25">
      <c r="A36" s="52" t="s">
        <v>134</v>
      </c>
      <c r="B36" s="52"/>
      <c r="C36" s="42">
        <f>C30+C33+C35</f>
        <v>0</v>
      </c>
    </row>
    <row r="37" spans="1:3" ht="63" customHeight="1" x14ac:dyDescent="0.25">
      <c r="A37" s="55" t="s">
        <v>135</v>
      </c>
      <c r="B37" s="55"/>
      <c r="C37" s="55"/>
    </row>
    <row r="39" spans="1:3" ht="25.5" customHeight="1" x14ac:dyDescent="0.25">
      <c r="A39" s="57" t="s">
        <v>136</v>
      </c>
      <c r="B39" s="57"/>
      <c r="C39" s="57"/>
    </row>
    <row r="40" spans="1:3" ht="54" customHeight="1" x14ac:dyDescent="0.25">
      <c r="A40" s="35" t="s">
        <v>137</v>
      </c>
      <c r="B40" s="36" t="s">
        <v>138</v>
      </c>
      <c r="C40" s="34"/>
    </row>
    <row r="41" spans="1:3" ht="42" customHeight="1" x14ac:dyDescent="0.25">
      <c r="A41" s="54" t="s">
        <v>139</v>
      </c>
      <c r="B41" s="54"/>
      <c r="C41" s="44">
        <f>C36+C40</f>
        <v>0</v>
      </c>
    </row>
    <row r="42" spans="1:3" ht="49.5" customHeight="1" x14ac:dyDescent="0.25">
      <c r="A42" s="55" t="s">
        <v>140</v>
      </c>
      <c r="B42" s="55"/>
      <c r="C42" s="55"/>
    </row>
    <row r="44" spans="1:3" ht="25.5" customHeight="1" x14ac:dyDescent="0.25">
      <c r="A44" s="57" t="s">
        <v>141</v>
      </c>
      <c r="B44" s="57"/>
      <c r="C44" s="57"/>
    </row>
    <row r="45" spans="1:3" ht="39" customHeight="1" x14ac:dyDescent="0.25">
      <c r="A45" s="7" t="s">
        <v>142</v>
      </c>
      <c r="B45" s="7"/>
      <c r="C45" s="45">
        <v>0.01</v>
      </c>
    </row>
    <row r="46" spans="1:3" ht="39" customHeight="1" x14ac:dyDescent="0.25">
      <c r="A46" s="7" t="s">
        <v>143</v>
      </c>
      <c r="B46" s="7"/>
      <c r="C46" s="46">
        <f>C45*2000000</f>
        <v>20000</v>
      </c>
    </row>
    <row r="47" spans="1:3" ht="49.5" customHeight="1" x14ac:dyDescent="0.25">
      <c r="A47" s="55" t="s">
        <v>144</v>
      </c>
      <c r="B47" s="55"/>
      <c r="C47" s="55"/>
    </row>
    <row r="49" spans="1:3" ht="25.5" customHeight="1" x14ac:dyDescent="0.25">
      <c r="A49" s="10" t="s">
        <v>145</v>
      </c>
      <c r="B49" s="10"/>
      <c r="C49" s="10"/>
    </row>
    <row r="50" spans="1:3" ht="24" customHeight="1" x14ac:dyDescent="0.25">
      <c r="A50" s="7" t="s">
        <v>146</v>
      </c>
      <c r="B50" s="7"/>
      <c r="C50" s="34"/>
    </row>
    <row r="51" spans="1:3" ht="24" customHeight="1" x14ac:dyDescent="0.25">
      <c r="A51" s="7" t="s">
        <v>147</v>
      </c>
      <c r="B51" s="7"/>
      <c r="C51" s="34"/>
    </row>
    <row r="52" spans="1:3" ht="24" customHeight="1" x14ac:dyDescent="0.25">
      <c r="A52" s="7" t="s">
        <v>148</v>
      </c>
      <c r="B52" s="7"/>
      <c r="C52" s="34"/>
    </row>
    <row r="53" spans="1:3" ht="24" customHeight="1" x14ac:dyDescent="0.25">
      <c r="A53" s="7" t="s">
        <v>149</v>
      </c>
      <c r="B53" s="7"/>
      <c r="C53" s="34"/>
    </row>
    <row r="54" spans="1:3" ht="24" customHeight="1" x14ac:dyDescent="0.25">
      <c r="A54" s="58" t="s">
        <v>150</v>
      </c>
      <c r="B54" s="58"/>
      <c r="C54" s="24">
        <f>SUM(C50:C53)</f>
        <v>0</v>
      </c>
    </row>
    <row r="55" spans="1:3" ht="24" customHeight="1" x14ac:dyDescent="0.25">
      <c r="A55" s="59" t="s">
        <v>151</v>
      </c>
      <c r="B55" s="59"/>
      <c r="C55" s="23">
        <f>C54*0.25</f>
        <v>0</v>
      </c>
    </row>
    <row r="56" spans="1:3" ht="24" customHeight="1" x14ac:dyDescent="0.25">
      <c r="A56" s="50" t="s">
        <v>152</v>
      </c>
      <c r="B56" s="50"/>
      <c r="C56" s="47">
        <f>C54+C55</f>
        <v>0</v>
      </c>
    </row>
    <row r="57" spans="1:3" ht="63" customHeight="1" x14ac:dyDescent="0.25">
      <c r="A57" s="55" t="s">
        <v>153</v>
      </c>
      <c r="B57" s="55"/>
      <c r="C57" s="55"/>
    </row>
    <row r="59" spans="1:3" ht="25.5" customHeight="1" x14ac:dyDescent="0.25">
      <c r="A59" s="57" t="s">
        <v>154</v>
      </c>
      <c r="B59" s="57"/>
      <c r="C59" s="57"/>
    </row>
    <row r="60" spans="1:3" ht="39" customHeight="1" x14ac:dyDescent="0.25">
      <c r="A60" s="7" t="s">
        <v>155</v>
      </c>
      <c r="B60" s="7"/>
      <c r="C60" s="48">
        <f>C36</f>
        <v>0</v>
      </c>
    </row>
    <row r="61" spans="1:3" ht="24" customHeight="1" x14ac:dyDescent="0.25">
      <c r="A61" s="7" t="s">
        <v>156</v>
      </c>
      <c r="B61" s="7"/>
      <c r="C61" s="48">
        <f>C54</f>
        <v>0</v>
      </c>
    </row>
    <row r="62" spans="1:3" ht="39" customHeight="1" x14ac:dyDescent="0.25">
      <c r="A62" s="7" t="s">
        <v>157</v>
      </c>
      <c r="B62" s="7"/>
      <c r="C62" s="48">
        <f>C60+C61</f>
        <v>0</v>
      </c>
    </row>
    <row r="63" spans="1:3" ht="39" customHeight="1" x14ac:dyDescent="0.25">
      <c r="A63" s="7" t="s">
        <v>158</v>
      </c>
      <c r="B63" s="7"/>
      <c r="C63" s="34"/>
    </row>
    <row r="64" spans="1:3" ht="24" customHeight="1" x14ac:dyDescent="0.25">
      <c r="A64" s="7" t="s">
        <v>159</v>
      </c>
      <c r="B64" s="7"/>
      <c r="C64" s="49"/>
    </row>
    <row r="65" spans="1:3" ht="24" customHeight="1" x14ac:dyDescent="0.25">
      <c r="A65" s="58" t="s">
        <v>160</v>
      </c>
      <c r="B65" s="58"/>
      <c r="C65" s="24">
        <f>IF(C63&gt;0,C63,C62*(1-C64))</f>
        <v>0</v>
      </c>
    </row>
    <row r="66" spans="1:3" ht="49.5" customHeight="1" x14ac:dyDescent="0.25">
      <c r="A66" s="55" t="s">
        <v>161</v>
      </c>
      <c r="B66" s="55"/>
      <c r="C66" s="55"/>
    </row>
    <row r="68" spans="1:3" ht="25.5" customHeight="1" x14ac:dyDescent="0.25">
      <c r="A68" s="10" t="s">
        <v>162</v>
      </c>
      <c r="B68" s="10"/>
      <c r="C68" s="10"/>
    </row>
    <row r="69" spans="1:3" ht="24" customHeight="1" x14ac:dyDescent="0.25">
      <c r="A69" s="3" t="s">
        <v>163</v>
      </c>
      <c r="B69" s="3"/>
      <c r="C69" s="22">
        <f>C36</f>
        <v>0</v>
      </c>
    </row>
    <row r="70" spans="1:3" ht="24" customHeight="1" x14ac:dyDescent="0.25">
      <c r="A70" s="3" t="s">
        <v>164</v>
      </c>
      <c r="B70" s="3"/>
      <c r="C70" s="22">
        <f>C36*1.25</f>
        <v>0</v>
      </c>
    </row>
    <row r="71" spans="1:3" ht="24" customHeight="1" x14ac:dyDescent="0.25">
      <c r="A71" s="3" t="s">
        <v>165</v>
      </c>
      <c r="B71" s="3"/>
      <c r="C71" s="22">
        <f>C41</f>
        <v>0</v>
      </c>
    </row>
    <row r="72" spans="1:3" ht="24" customHeight="1" x14ac:dyDescent="0.25">
      <c r="A72" s="3" t="s">
        <v>25</v>
      </c>
      <c r="B72" s="3"/>
      <c r="C72" s="22">
        <f>C54</f>
        <v>0</v>
      </c>
    </row>
    <row r="73" spans="1:3" ht="24" customHeight="1" x14ac:dyDescent="0.25">
      <c r="A73" s="3" t="s">
        <v>26</v>
      </c>
      <c r="B73" s="3"/>
      <c r="C73" s="22">
        <f>C56</f>
        <v>0</v>
      </c>
    </row>
    <row r="74" spans="1:3" ht="39" customHeight="1" x14ac:dyDescent="0.25">
      <c r="A74" s="2" t="s">
        <v>27</v>
      </c>
      <c r="B74" s="2"/>
      <c r="C74" s="23">
        <f>C65</f>
        <v>0</v>
      </c>
    </row>
    <row r="75" spans="1:3" ht="39" customHeight="1" x14ac:dyDescent="0.25">
      <c r="A75" s="1" t="s">
        <v>28</v>
      </c>
      <c r="B75" s="1"/>
      <c r="C75" s="24">
        <f>C65*1.25</f>
        <v>0</v>
      </c>
    </row>
  </sheetData>
  <mergeCells count="53">
    <mergeCell ref="A73:B73"/>
    <mergeCell ref="A74:B74"/>
    <mergeCell ref="A75:B75"/>
    <mergeCell ref="A68:C68"/>
    <mergeCell ref="A69:B69"/>
    <mergeCell ref="A70:B70"/>
    <mergeCell ref="A71:B71"/>
    <mergeCell ref="A72:B72"/>
    <mergeCell ref="A62:B62"/>
    <mergeCell ref="A63:B63"/>
    <mergeCell ref="A64:B64"/>
    <mergeCell ref="A65:B65"/>
    <mergeCell ref="A66:C66"/>
    <mergeCell ref="A56:B56"/>
    <mergeCell ref="A57:C57"/>
    <mergeCell ref="A59:C59"/>
    <mergeCell ref="A60:B60"/>
    <mergeCell ref="A61:B61"/>
    <mergeCell ref="A51:B51"/>
    <mergeCell ref="A52:B52"/>
    <mergeCell ref="A53:B53"/>
    <mergeCell ref="A54:B54"/>
    <mergeCell ref="A55:B55"/>
    <mergeCell ref="A45:B45"/>
    <mergeCell ref="A46:B46"/>
    <mergeCell ref="A47:C47"/>
    <mergeCell ref="A49:C49"/>
    <mergeCell ref="A50:B50"/>
    <mergeCell ref="A37:C37"/>
    <mergeCell ref="A39:C39"/>
    <mergeCell ref="A41:B41"/>
    <mergeCell ref="A42:C42"/>
    <mergeCell ref="A44:C44"/>
    <mergeCell ref="A29:C29"/>
    <mergeCell ref="A30:B30"/>
    <mergeCell ref="A33:B33"/>
    <mergeCell ref="A35:B35"/>
    <mergeCell ref="A36:B36"/>
    <mergeCell ref="A13:C13"/>
    <mergeCell ref="A24:B24"/>
    <mergeCell ref="A25:B25"/>
    <mergeCell ref="A26:B26"/>
    <mergeCell ref="A27:C27"/>
    <mergeCell ref="A7:B7"/>
    <mergeCell ref="A8:B8"/>
    <mergeCell ref="A9:B9"/>
    <mergeCell ref="A10:B10"/>
    <mergeCell ref="A11:B11"/>
    <mergeCell ref="A1:C1"/>
    <mergeCell ref="A2:C2"/>
    <mergeCell ref="A3:C3"/>
    <mergeCell ref="A5:C5"/>
    <mergeCell ref="A6:B6"/>
  </mergeCells>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Regneark</vt:lpstr>
      </vt:variant>
      <vt:variant>
        <vt:i4>2</vt:i4>
      </vt:variant>
    </vt:vector>
  </HeadingPairs>
  <TitlesOfParts>
    <vt:vector size="2" baseType="lpstr">
      <vt:lpstr>Svardokument</vt:lpstr>
      <vt:lpstr>Sammendrag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Ruben Krokstrand, Hydroparken Notodden</cp:lastModifiedBy>
  <cp:revision>0</cp:revision>
  <dcterms:created xsi:type="dcterms:W3CDTF">2026-06-27T09:22:09Z</dcterms:created>
  <dcterms:modified xsi:type="dcterms:W3CDTF">2026-06-27T09:34:53Z</dcterms:modified>
  <dc:language>en-US</dc:language>
</cp:coreProperties>
</file>